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7E7B5691-C7C9-4630-B1B4-A47E2635E3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L68" i="1" s="1"/>
  <c r="L67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05" i="1" l="1"/>
  <c r="K187" i="1"/>
  <c r="K305" i="1"/>
  <c r="L187" i="1"/>
  <c r="I95" i="1"/>
  <c r="I35" i="1" s="1"/>
  <c r="I141" i="1"/>
  <c r="I161" i="1"/>
  <c r="I160" i="1" s="1"/>
  <c r="I170" i="1"/>
  <c r="I218" i="1"/>
  <c r="I187" i="1" s="1"/>
  <c r="I273" i="1"/>
  <c r="I240" i="1" s="1"/>
  <c r="I338" i="1"/>
  <c r="J187" i="1"/>
  <c r="J95" i="1"/>
  <c r="J35" i="1" s="1"/>
  <c r="J141" i="1"/>
  <c r="J161" i="1"/>
  <c r="J160" i="1" s="1"/>
  <c r="J170" i="1"/>
  <c r="J218" i="1"/>
  <c r="J273" i="1"/>
  <c r="J240" i="1" s="1"/>
  <c r="J338" i="1"/>
  <c r="J305" i="1" s="1"/>
  <c r="K95" i="1"/>
  <c r="K35" i="1" s="1"/>
  <c r="K141" i="1"/>
  <c r="K161" i="1"/>
  <c r="K160" i="1" s="1"/>
  <c r="K170" i="1"/>
  <c r="K218" i="1"/>
  <c r="K273" i="1"/>
  <c r="K240" i="1" s="1"/>
  <c r="K338" i="1"/>
  <c r="L95" i="1"/>
  <c r="L141" i="1"/>
  <c r="L161" i="1"/>
  <c r="L160" i="1" s="1"/>
  <c r="L35" i="1" s="1"/>
  <c r="L170" i="1"/>
  <c r="L218" i="1"/>
  <c r="L273" i="1"/>
  <c r="L240" i="1" s="1"/>
  <c r="L338" i="1"/>
  <c r="L305" i="1" s="1"/>
  <c r="I186" i="1" l="1"/>
  <c r="I370" i="1" s="1"/>
  <c r="L186" i="1"/>
  <c r="L370" i="1" s="1"/>
  <c r="K186" i="1"/>
  <c r="K370" i="1" s="1"/>
  <c r="J186" i="1"/>
  <c r="J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<sst xmlns="http://schemas.openxmlformats.org/spreadsheetml/2006/main" count="392" uniqueCount="241">
  <si>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</si>
  <si>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</si>
  <si>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</si>
  <si>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</si>
  <si>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</si>
  <si>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</si>
  <si>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</si>
  <si>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</si>
  <si>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</si>
  <si>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</si>
  <si>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</si>
  <si>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</si>
  <si>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</si>
  <si>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Sveikatos ir socialinės apsaugos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</si>
  <si>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</si>
  <si>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</si>
  <si>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</si>
  <si>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</si>
  <si>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</si>
  <si>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</si>
  <si>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190596476</t>
  </si>
  <si>
    <t>03.01.02.02. Lėšų Lietuvos Respublikos socialinės paramos mokiniams įstatymo 4 straipsnio 2 dalies 4 punkte nustatytoms išlaidoms skyrimas mokykloms</t>
  </si>
  <si>
    <t>Programos</t>
  </si>
  <si>
    <t>03</t>
  </si>
  <si>
    <t>Finansavimo šaltinio</t>
  </si>
  <si>
    <t>M</t>
  </si>
  <si>
    <t>Valstybės funkcijos</t>
  </si>
  <si>
    <t>10</t>
  </si>
  <si>
    <t>04</t>
  </si>
  <si>
    <t>01</t>
  </si>
  <si>
    <t>40</t>
  </si>
  <si>
    <t>Deleguotos ( PM 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</si>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</sst>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9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240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43.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4" t="s">
        <v>33</v>
      </c>
      <c r="B32" s="175"/>
      <c r="C32" s="175"/>
      <c r="D32" s="175"/>
      <c r="E32" s="175"/>
      <c r="F32" s="175"/>
      <c r="G32" s="178" t="s">
        <v>34</v>
      </c>
      <c r="H32" s="180" t="s">
        <v>35</v>
      </c>
      <c r="I32" s="182" t="s">
        <v>36</v>
      </c>
      <c r="J32" s="183"/>
      <c r="K32" s="184" t="s">
        <v>37</v>
      </c>
      <c r="L32" s="186" t="s">
        <v>38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39</v>
      </c>
      <c r="J33" s="44" t="s">
        <v>40</v>
      </c>
      <c r="K33" s="185"/>
      <c r="L33" s="187"/>
    </row>
    <row r="34" spans="1:18" ht="11.25" customHeight="1">
      <c r="A34" s="168" t="s">
        <v>41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702</v>
      </c>
      <c r="J35" s="118">
        <f>SUM(J36+J47+J67+J88+J95+J115+J141+J160+J170)</f>
        <v>342</v>
      </c>
      <c r="K35" s="119">
        <f>SUM(K36+K47+K67+K88+K95+K115+K141+K160+K170)</f>
        <v>130.87</v>
      </c>
      <c r="L35" s="118">
        <f>SUM(L36+L47+L67+L88+L95+L115+L141+L160+L170)</f>
        <v>130.87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702</v>
      </c>
      <c r="J36" s="118">
        <f>SUM(J37+J43)</f>
        <v>342</v>
      </c>
      <c r="K36" s="120">
        <f>SUM(K37+K43)</f>
        <v>130.87</v>
      </c>
      <c r="L36" s="121">
        <f>SUM(L37+L43)</f>
        <v>130.87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692</v>
      </c>
      <c r="J37" s="118">
        <f>SUM(J38)</f>
        <v>337</v>
      </c>
      <c r="K37" s="119">
        <f>SUM(K38)</f>
        <v>129</v>
      </c>
      <c r="L37" s="118">
        <f>SUM(L38)</f>
        <v>129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692</v>
      </c>
      <c r="J38" s="118">
        <f>SUM(J39+J41)</f>
        <v>337</v>
      </c>
      <c r="K38" s="118">
        <f>SUM(K39+K41)</f>
        <v>129</v>
      </c>
      <c r="L38" s="118">
        <f>SUM(L39+L41)</f>
        <v>129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692</v>
      </c>
      <c r="J39" s="119">
        <f>SUM(J40)</f>
        <v>337</v>
      </c>
      <c r="K39" s="119">
        <f>SUM(K40)</f>
        <v>129</v>
      </c>
      <c r="L39" s="119">
        <f>SUM(L40)</f>
        <v>129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692</v>
      </c>
      <c r="J40" s="123">
        <v>337</v>
      </c>
      <c r="K40" s="123">
        <v>129</v>
      </c>
      <c r="L40" s="123">
        <v>129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</v>
      </c>
      <c r="J43" s="118">
        <f t="shared" si="0"/>
        <v>5</v>
      </c>
      <c r="K43" s="119">
        <f t="shared" si="0"/>
        <v>1.87</v>
      </c>
      <c r="L43" s="118">
        <f t="shared" si="0"/>
        <v>1.87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</v>
      </c>
      <c r="J44" s="118">
        <f t="shared" si="0"/>
        <v>5</v>
      </c>
      <c r="K44" s="118">
        <f t="shared" si="0"/>
        <v>1.87</v>
      </c>
      <c r="L44" s="118">
        <f t="shared" si="0"/>
        <v>1.87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</v>
      </c>
      <c r="J45" s="118">
        <f t="shared" si="0"/>
        <v>5</v>
      </c>
      <c r="K45" s="118">
        <f t="shared" si="0"/>
        <v>1.87</v>
      </c>
      <c r="L45" s="118">
        <f t="shared" si="0"/>
        <v>1.87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</v>
      </c>
      <c r="J46" s="123">
        <v>5</v>
      </c>
      <c r="K46" s="123">
        <v>1.87</v>
      </c>
      <c r="L46" s="123">
        <v>1.87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702</v>
      </c>
      <c r="J370" s="133">
        <f>SUM(J35+J186)</f>
        <v>342</v>
      </c>
      <c r="K370" s="133">
        <f>SUM(K35+K186)</f>
        <v>130.87</v>
      </c>
      <c r="L370" s="133">
        <f>SUM(L35+L186)</f>
        <v>130.87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231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232</v>
      </c>
      <c r="K372" s="188"/>
      <c r="L372" s="188"/>
    </row>
    <row r="373" spans="1:13" ht="18.75" customHeight="1">
      <c r="A373" s="113"/>
      <c r="B373" s="113"/>
      <c r="C373" s="113"/>
      <c r="D373" s="190" t="s">
        <v>233</v>
      </c>
      <c r="E373" s="190"/>
      <c r="F373" s="190"/>
      <c r="G373" s="190"/>
      <c r="H373"/>
      <c r="I373" s="114" t="s">
        <v>234</v>
      </c>
      <c r="K373" s="171" t="s">
        <v>235</v>
      </c>
      <c r="L373" s="171"/>
    </row>
    <row r="374" spans="1:13" ht="12.75" customHeight="1">
      <c r="I374" s="115"/>
      <c r="K374" s="115"/>
      <c r="L374" s="115"/>
    </row>
    <row r="375" spans="1:13" ht="42" customHeight="1">
      <c r="A375" s="193" t="s">
        <v>236</v>
      </c>
      <c r="B375" s="193"/>
      <c r="C375" s="193"/>
      <c r="D375" s="193"/>
      <c r="E375" s="193"/>
      <c r="F375" s="193"/>
      <c r="G375" s="193"/>
      <c r="I375" s="115"/>
      <c r="J375" s="189" t="s">
        <v>237</v>
      </c>
      <c r="K375" s="189"/>
      <c r="L375" s="189"/>
    </row>
    <row r="376" spans="1:13" ht="33.75" customHeight="1">
      <c r="D376" s="172" t="s">
        <v>238</v>
      </c>
      <c r="E376" s="173"/>
      <c r="F376" s="173"/>
      <c r="G376" s="173"/>
      <c r="H376" s="116"/>
      <c r="I376" s="117" t="s">
        <v>234</v>
      </c>
      <c r="K376" s="171" t="s">
        <v>235</v>
      </c>
      <c r="L376" s="171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2025-07-13T09:05:31Z</dcterms:modified>
  <cp:category/>
</cp:coreProperties>
</file>